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ОБМЕН\орг.отдел\Зейские огни\11.06.2026 очередное\Реш. № 59-501 от 11.06.2026, реш № 180 от 11.06.2026  Годовой отчет по бюджету за 2025 год\"/>
    </mc:Choice>
  </mc:AlternateContent>
  <xr:revisionPtr revIDLastSave="0" documentId="13_ncr:1_{EE52C1E2-3DF8-4F07-9FC1-E9BCF0CED52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Бюджет!$J$66</definedName>
    <definedName name="SIGN" localSheetId="0">Бюджет!$A$16:$H$17</definedName>
    <definedName name="_xlnm.Print_Area" localSheetId="0">Бюджет!$A$1:$D$60</definedName>
  </definedNames>
  <calcPr calcId="181029"/>
</workbook>
</file>

<file path=xl/calcChain.xml><?xml version="1.0" encoding="utf-8"?>
<calcChain xmlns="http://schemas.openxmlformats.org/spreadsheetml/2006/main">
  <c r="D59" i="1" l="1"/>
  <c r="C59" i="1"/>
  <c r="D57" i="1"/>
  <c r="C57" i="1"/>
  <c r="D52" i="1"/>
  <c r="C52" i="1"/>
  <c r="D47" i="1"/>
  <c r="C47" i="1"/>
  <c r="D45" i="1"/>
  <c r="C45" i="1"/>
  <c r="D42" i="1"/>
  <c r="C42" i="1"/>
  <c r="D36" i="1"/>
  <c r="C36" i="1"/>
  <c r="D34" i="1"/>
  <c r="C34" i="1"/>
  <c r="D29" i="1"/>
  <c r="C29" i="1"/>
  <c r="D23" i="1"/>
  <c r="C23" i="1"/>
  <c r="D19" i="1"/>
  <c r="C19" i="1"/>
  <c r="D10" i="1"/>
  <c r="C10" i="1"/>
  <c r="C9" i="1" l="1"/>
  <c r="D9" i="1"/>
</calcChain>
</file>

<file path=xl/sharedStrings.xml><?xml version="1.0" encoding="utf-8"?>
<sst xmlns="http://schemas.openxmlformats.org/spreadsheetml/2006/main" count="111" uniqueCount="111">
  <si>
    <t>руб.</t>
  </si>
  <si>
    <t>КФСР</t>
  </si>
  <si>
    <t>Наименование КФСР</t>
  </si>
  <si>
    <t>Итого</t>
  </si>
  <si>
    <t>01.00</t>
  </si>
  <si>
    <t>ОБЩЕГОСУДАРСТВЕННЫЕ ВОПРОСЫ</t>
  </si>
  <si>
    <t>01.02</t>
  </si>
  <si>
    <t>Функционирование высшего должностного лица субъекта Российской Федерации и муниципального образования</t>
  </si>
  <si>
    <t>01.03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</si>
  <si>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</si>
  <si>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</si>
  <si>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</si>
  <si>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01.05</t>
  </si>
  <si>
    <t>Судебная система</t>
  </si>
  <si>
    <t>01.06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</si>
  <si>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</si>
  <si>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01.07</t>
  </si>
  <si>
    <t>Обеспечение проведения выборов и референдумов</t>
  </si>
  <si>
    <t>01.11</t>
  </si>
  <si>
    <t>Резервные фонды</t>
  </si>
  <si>
    <t>01.13</t>
  </si>
  <si>
    <t>Другие общегосударственные вопросы</t>
  </si>
  <si>
    <t>03.00</t>
  </si>
  <si>
    <t>НАЦИОНАЛЬНАЯ БЕЗОПАСНОСТЬ И ПРАВООХРАНИТЕЛЬНАЯ ДЕЯТЕЛЬНОСТЬ</t>
  </si>
  <si>
    <t>03.09</t>
  </si>
  <si>
    <t>Гражданская оборона</t>
  </si>
  <si>
    <t>03.10</t>
  </si>
  <si>
    <t>Защита населения и территории от чрезвычайных ситуаций природного и техногенного характера, пожарная безопасность</t>
  </si>
  <si>
    <t>03.14</t>
  </si>
  <si>
    <t>Другие вопросы в области национальной безопасности и правоохранительной деятельности</t>
  </si>
  <si>
    <t>04.00</t>
  </si>
  <si>
    <t>НАЦИОНАЛЬНАЯ ЭКОНОМИКА</t>
  </si>
  <si>
    <t>04.05</t>
  </si>
  <si>
    <t>Сельское хозяйство и рыболовство</t>
  </si>
  <si>
    <t>04.08</t>
  </si>
  <si>
    <t>Транспорт</t>
  </si>
  <si>
    <t>04.09</t>
  </si>
  <si>
    <t>Дорожное хозяйство (дорожные фонды)</t>
  </si>
  <si>
    <t>04.12</t>
  </si>
  <si>
    <t>Другие вопросы в области национальной экономики</t>
  </si>
  <si>
    <t>05.00</t>
  </si>
  <si>
    <t>ЖИЛИЩНО-КОММУНАЛЬНОЕ ХОЗЯЙСТВО</t>
  </si>
  <si>
    <t>05.01</t>
  </si>
  <si>
    <t>Жилищное хозяйство</t>
  </si>
  <si>
    <t>05.02</t>
  </si>
  <si>
    <t>Коммунальное хозяйство</t>
  </si>
  <si>
    <t>05.03</t>
  </si>
  <si>
    <t>Благоустройство</t>
  </si>
  <si>
    <t>05.05</t>
  </si>
  <si>
    <t>Другие вопросы в области жилищно-коммунального хозяйства</t>
  </si>
  <si>
    <t>06.00</t>
  </si>
  <si>
    <t>ОХРАНА ОКРУЖАЮЩЕЙ СРЕДЫ</t>
  </si>
  <si>
    <t>06.05</t>
  </si>
  <si>
    <t>Другие вопросы в области охраны окружающей среды</t>
  </si>
  <si>
    <t>07.00</t>
  </si>
  <si>
    <t>ОБРАЗОВАНИЕ</t>
  </si>
  <si>
    <t>07.01</t>
  </si>
  <si>
    <t>Дошкольное образование</t>
  </si>
  <si>
    <t>07.02</t>
  </si>
  <si>
    <t>Общее образование</t>
  </si>
  <si>
    <t>07.03</t>
  </si>
  <si>
    <t>Дополнительное образование детей</t>
  </si>
  <si>
    <t>07.07</t>
  </si>
  <si>
    <t>Молодежная политика</t>
  </si>
  <si>
    <t>07.09</t>
  </si>
  <si>
    <t>Другие вопросы в области образования</t>
  </si>
  <si>
    <t>08.00</t>
  </si>
  <si>
    <t>КУЛЬТУРА, КИНЕМАТОГРАФИЯ</t>
  </si>
  <si>
    <t>08.01</t>
  </si>
  <si>
    <t>Культура</t>
  </si>
  <si>
    <t>08.04</t>
  </si>
  <si>
    <t>Другие вопросы в области культуры, кинематографии</t>
  </si>
  <si>
    <t>09.00</t>
  </si>
  <si>
    <t>ЗДРАВООХРАНЕНИЕ</t>
  </si>
  <si>
    <t>09.09</t>
  </si>
  <si>
    <t>Другие вопросы в области здравоохранения</t>
  </si>
  <si>
    <t>10.00</t>
  </si>
  <si>
    <t>СОЦИАЛЬНАЯ ПОЛИТИКА</t>
  </si>
  <si>
    <t>10.01</t>
  </si>
  <si>
    <t>Пенсионное обеспечение</t>
  </si>
  <si>
    <t>10.03</t>
  </si>
  <si>
    <t>Социальное обеспечение населения</t>
  </si>
  <si>
    <t>10.04</t>
  </si>
  <si>
    <t>Охрана семьи и детства</t>
  </si>
  <si>
    <t>10.06</t>
  </si>
  <si>
    <t>Другие вопросы в области социальной политики</t>
  </si>
  <si>
    <t>11.00</t>
  </si>
  <si>
    <t>ФИЗИЧЕСКАЯ КУЛЬТУРА И СПОРТ</t>
  </si>
  <si>
    <t>11.01</t>
  </si>
  <si>
    <t>Физическая культура</t>
  </si>
  <si>
    <t>11.02</t>
  </si>
  <si>
    <t>Массовый спорт</t>
  </si>
  <si>
    <t>11.03</t>
  </si>
  <si>
    <t>Спорт высших достижений</t>
  </si>
  <si>
    <t>11.05</t>
  </si>
  <si>
    <t>Другие вопросы в области физической культуры и спорта</t>
  </si>
  <si>
    <t>12.00</t>
  </si>
  <si>
    <t>СРЕДСТВА МАССОВОЙ ИНФОРМАЦИИ</t>
  </si>
  <si>
    <t>12.02</t>
  </si>
  <si>
    <t>Периодическая печать и издательства</t>
  </si>
  <si>
    <t>13.00</t>
  </si>
  <si>
    <t>ОБСЛУЖИВАНИЕ ГОСУДАРСТВЕННОГО (МУНИЦИПАЛЬНОГО) ДОЛГА</t>
  </si>
  <si>
    <t>13.01</t>
  </si>
  <si>
    <t>Обслуживание государственного (муниципального) внутреннего долга</t>
  </si>
  <si>
    <t>Приложение №5 к решению</t>
  </si>
  <si>
    <t>Исполнение по расходам городского бюджета по разделам и подразделам классификации  расходов бюджетов за 2025 год</t>
  </si>
  <si>
    <t>Утверждено  на 2025 год</t>
  </si>
  <si>
    <t>Исполнено за 2025 год</t>
  </si>
  <si>
    <t>04.11</t>
  </si>
  <si>
    <t>Прикладные научные исследования в области национальной экономики</t>
  </si>
  <si>
    <t>от 11.06.2026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</si>
</sst>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2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60"/>
  <sheetViews>
    <sheetView showGridLines="0" tabSelected="1" zoomScaleNormal="100" workbookViewId="0">
      <selection activeCell="K9" sqref="K9"/>
    </sheetView>
  </sheetViews>
  <sheetFormatPr defaultRowHeight="12.75" customHeight="1" outlineLevelRow="1" x14ac:dyDescent="0.2"/>
  <cols>
    <col min="1" max="1" width="12.85546875" customWidth="1"/>
    <col min="2" max="2" width="91.7109375" customWidth="1"/>
    <col min="3" max="4" width="19" customWidth="1"/>
    <col min="5" max="6" width="9.140625" customWidth="1"/>
    <col min="7" max="7" width="13.140625" customWidth="1"/>
    <col min="8" max="10" width="9.140625" customWidth="1"/>
  </cols>
  <sheetData>
    <row r="1" spans="1:10" ht="18.75" x14ac:dyDescent="0.3">
      <c r="A1" s="4"/>
      <c r="B1" s="19" t="s">
        <v>104</v>
      </c>
      <c r="C1" s="19"/>
      <c r="D1" s="19"/>
      <c r="E1" s="6"/>
      <c r="F1" s="7"/>
      <c r="G1" s="6"/>
      <c r="H1" s="6"/>
      <c r="I1" s="2"/>
      <c r="J1" s="2"/>
    </row>
    <row r="2" spans="1:10" ht="18.75" x14ac:dyDescent="0.3">
      <c r="A2" s="4"/>
      <c r="B2" s="19" t="s">
        <v>110</v>
      </c>
      <c r="C2" s="19"/>
      <c r="D2" s="19"/>
      <c r="E2" s="4"/>
      <c r="F2" s="4"/>
      <c r="G2" s="4"/>
      <c r="H2" s="4"/>
      <c r="I2" s="1"/>
      <c r="J2" s="1"/>
    </row>
    <row r="3" spans="1:10" ht="15.75" x14ac:dyDescent="0.2">
      <c r="A3" s="18"/>
      <c r="B3" s="18"/>
      <c r="C3" s="18"/>
      <c r="D3" s="18"/>
      <c r="E3" s="18"/>
      <c r="F3" s="18"/>
      <c r="G3" s="18"/>
      <c r="H3" s="18"/>
      <c r="I3" s="3"/>
      <c r="J3" s="3"/>
    </row>
    <row r="4" spans="1:10" ht="15.75" x14ac:dyDescent="0.25">
      <c r="A4" s="18"/>
      <c r="B4" s="18"/>
      <c r="C4" s="18"/>
      <c r="D4" s="18"/>
      <c r="E4" s="18"/>
      <c r="F4" s="18"/>
      <c r="G4" s="18"/>
      <c r="H4" s="4"/>
    </row>
    <row r="5" spans="1:10" ht="39" customHeight="1" x14ac:dyDescent="0.25">
      <c r="A5" s="20" t="s">
        <v>105</v>
      </c>
      <c r="B5" s="20"/>
      <c r="C5" s="20"/>
      <c r="D5" s="20"/>
      <c r="E5" s="8"/>
      <c r="F5" s="8"/>
      <c r="G5" s="8"/>
      <c r="H5" s="4"/>
    </row>
    <row r="6" spans="1:10" ht="15.75" x14ac:dyDescent="0.25">
      <c r="A6" s="18"/>
      <c r="B6" s="18"/>
      <c r="C6" s="18"/>
      <c r="D6" s="18"/>
      <c r="E6" s="18"/>
      <c r="F6" s="18"/>
      <c r="G6" s="18"/>
      <c r="H6" s="4"/>
    </row>
    <row r="7" spans="1:10" ht="15.75" x14ac:dyDescent="0.25">
      <c r="A7" s="9" t="s">
        <v>0</v>
      </c>
      <c r="B7" s="9"/>
      <c r="C7" s="9"/>
      <c r="D7" s="9"/>
      <c r="E7" s="9"/>
      <c r="F7" s="9"/>
      <c r="G7" s="9"/>
      <c r="H7" s="9"/>
      <c r="I7" s="1"/>
      <c r="J7" s="1"/>
    </row>
    <row r="8" spans="1:10" ht="31.5" x14ac:dyDescent="0.25">
      <c r="A8" s="10" t="s">
        <v>1</v>
      </c>
      <c r="B8" s="10" t="s">
        <v>2</v>
      </c>
      <c r="C8" s="10" t="s">
        <v>106</v>
      </c>
      <c r="D8" s="10" t="s">
        <v>107</v>
      </c>
      <c r="E8" s="4"/>
      <c r="F8" s="4"/>
      <c r="G8" s="4"/>
      <c r="H8" s="4"/>
    </row>
    <row r="9" spans="1:10" ht="15.75" x14ac:dyDescent="0.25">
      <c r="A9" s="11" t="s">
        <v>3</v>
      </c>
      <c r="B9" s="12"/>
      <c r="C9" s="13">
        <f>C10+C19+C23+C29+C34+C36+C42+C45+C47+C52+C57+C59</f>
        <v>8188274505.8500004</v>
      </c>
      <c r="D9" s="13">
        <f>D10+D19+D23+D29+D34+D36+D42+D45+D47+D52+D57+D59</f>
        <v>6889385874.4799995</v>
      </c>
      <c r="E9" s="4"/>
      <c r="F9" s="4"/>
      <c r="G9" s="4"/>
      <c r="H9" s="4"/>
    </row>
    <row r="10" spans="1:10" ht="15.75" x14ac:dyDescent="0.25">
      <c r="A10" s="10" t="s">
        <v>4</v>
      </c>
      <c r="B10" s="14" t="s">
        <v>5</v>
      </c>
      <c r="C10" s="15">
        <f>C11+C12+C13+C14+C15+C16+C17+C18</f>
        <v>963452199.99000013</v>
      </c>
      <c r="D10" s="15">
        <f>D11+D12+D13+D14+D15+D16+D17+D18</f>
        <v>360448764.06</v>
      </c>
      <c r="E10" s="4"/>
      <c r="F10" s="4"/>
      <c r="G10" s="4"/>
      <c r="H10" s="4"/>
    </row>
    <row r="11" spans="1:10" ht="31.5" outlineLevel="1" x14ac:dyDescent="0.25">
      <c r="A11" s="5" t="s">
        <v>6</v>
      </c>
      <c r="B11" s="16" t="s">
        <v>7</v>
      </c>
      <c r="C11" s="17">
        <v>6030245.4900000002</v>
      </c>
      <c r="D11" s="17">
        <v>5958152.96</v>
      </c>
      <c r="E11" s="4"/>
      <c r="F11" s="4"/>
      <c r="G11" s="4"/>
      <c r="H11" s="4"/>
    </row>
    <row r="12" spans="1:10" ht="31.5" outlineLevel="1" x14ac:dyDescent="0.25">
      <c r="A12" s="5" t="s">
        <v>8</v>
      </c>
      <c r="B12" s="16" t="s">
        <v>9</v>
      </c>
      <c r="C12" s="17">
        <v>13065965.67</v>
      </c>
      <c r="D12" s="17">
        <v>12569850.6</v>
      </c>
      <c r="E12" s="4"/>
      <c r="F12" s="4"/>
      <c r="G12" s="4"/>
      <c r="H12" s="4"/>
    </row>
    <row r="13" spans="1:10" ht="31.5" outlineLevel="1" x14ac:dyDescent="0.25">
      <c r="A13" s="5" t="s">
        <v>10</v>
      </c>
      <c r="B13" s="16" t="s">
        <v>11</v>
      </c>
      <c r="C13" s="17">
        <v>90985991.969999999</v>
      </c>
      <c r="D13" s="17">
        <v>90605021.090000004</v>
      </c>
      <c r="E13" s="4"/>
      <c r="F13" s="4"/>
      <c r="G13" s="4"/>
      <c r="H13" s="4"/>
    </row>
    <row r="14" spans="1:10" ht="15.75" outlineLevel="1" x14ac:dyDescent="0.25">
      <c r="A14" s="5" t="s">
        <v>12</v>
      </c>
      <c r="B14" s="16" t="s">
        <v>13</v>
      </c>
      <c r="C14" s="17">
        <v>17680</v>
      </c>
      <c r="D14" s="17">
        <v>17680</v>
      </c>
      <c r="E14" s="4"/>
      <c r="F14" s="4"/>
      <c r="G14" s="4"/>
      <c r="H14" s="4"/>
    </row>
    <row r="15" spans="1:10" ht="31.5" outlineLevel="1" x14ac:dyDescent="0.25">
      <c r="A15" s="5" t="s">
        <v>14</v>
      </c>
      <c r="B15" s="16" t="s">
        <v>15</v>
      </c>
      <c r="C15" s="17">
        <v>45607010.43</v>
      </c>
      <c r="D15" s="17">
        <v>45050012.939999998</v>
      </c>
      <c r="E15" s="4"/>
      <c r="F15" s="4"/>
      <c r="G15" s="4"/>
      <c r="H15" s="4"/>
    </row>
    <row r="16" spans="1:10" ht="15.75" outlineLevel="1" x14ac:dyDescent="0.25">
      <c r="A16" s="5" t="s">
        <v>16</v>
      </c>
      <c r="B16" s="16" t="s">
        <v>17</v>
      </c>
      <c r="C16" s="17">
        <v>0</v>
      </c>
      <c r="D16" s="17">
        <v>0</v>
      </c>
      <c r="E16" s="4"/>
      <c r="F16" s="4"/>
      <c r="G16" s="4"/>
      <c r="H16" s="4"/>
    </row>
    <row r="17" spans="1:8" ht="15.75" outlineLevel="1" x14ac:dyDescent="0.25">
      <c r="A17" s="5" t="s">
        <v>18</v>
      </c>
      <c r="B17" s="16" t="s">
        <v>19</v>
      </c>
      <c r="C17" s="17">
        <v>595817770.33000004</v>
      </c>
      <c r="D17" s="17">
        <v>0</v>
      </c>
      <c r="E17" s="4"/>
      <c r="F17" s="4"/>
      <c r="G17" s="4"/>
      <c r="H17" s="4"/>
    </row>
    <row r="18" spans="1:8" ht="15.75" outlineLevel="1" x14ac:dyDescent="0.25">
      <c r="A18" s="5" t="s">
        <v>20</v>
      </c>
      <c r="B18" s="16" t="s">
        <v>21</v>
      </c>
      <c r="C18" s="17">
        <v>211927536.09999999</v>
      </c>
      <c r="D18" s="17">
        <v>206248046.47</v>
      </c>
      <c r="E18" s="4"/>
      <c r="F18" s="4"/>
      <c r="G18" s="4"/>
      <c r="H18" s="4"/>
    </row>
    <row r="19" spans="1:8" ht="31.5" x14ac:dyDescent="0.25">
      <c r="A19" s="10" t="s">
        <v>22</v>
      </c>
      <c r="B19" s="14" t="s">
        <v>23</v>
      </c>
      <c r="C19" s="15">
        <f>C20+C21+C22</f>
        <v>103525284.72</v>
      </c>
      <c r="D19" s="15">
        <f>D20+D21+D22</f>
        <v>102381918.79000001</v>
      </c>
      <c r="E19" s="4"/>
      <c r="F19" s="4"/>
      <c r="G19" s="4"/>
      <c r="H19" s="4"/>
    </row>
    <row r="20" spans="1:8" ht="15.75" outlineLevel="1" x14ac:dyDescent="0.25">
      <c r="A20" s="5" t="s">
        <v>24</v>
      </c>
      <c r="B20" s="16" t="s">
        <v>25</v>
      </c>
      <c r="C20" s="17">
        <v>0</v>
      </c>
      <c r="D20" s="17">
        <v>0</v>
      </c>
      <c r="E20" s="4"/>
      <c r="F20" s="4"/>
      <c r="G20" s="4"/>
      <c r="H20" s="4"/>
    </row>
    <row r="21" spans="1:8" ht="31.5" outlineLevel="1" x14ac:dyDescent="0.25">
      <c r="A21" s="5" t="s">
        <v>26</v>
      </c>
      <c r="B21" s="16" t="s">
        <v>27</v>
      </c>
      <c r="C21" s="17">
        <v>78063203.709999993</v>
      </c>
      <c r="D21" s="17">
        <v>76919837.780000001</v>
      </c>
      <c r="E21" s="4"/>
      <c r="F21" s="4"/>
      <c r="G21" s="4"/>
      <c r="H21" s="4"/>
    </row>
    <row r="22" spans="1:8" ht="31.5" outlineLevel="1" x14ac:dyDescent="0.25">
      <c r="A22" s="5" t="s">
        <v>28</v>
      </c>
      <c r="B22" s="16" t="s">
        <v>29</v>
      </c>
      <c r="C22" s="17">
        <v>25462081.010000002</v>
      </c>
      <c r="D22" s="17">
        <v>25462081.010000002</v>
      </c>
      <c r="E22" s="4"/>
      <c r="F22" s="4"/>
      <c r="G22" s="4"/>
      <c r="H22" s="4"/>
    </row>
    <row r="23" spans="1:8" ht="15.75" x14ac:dyDescent="0.25">
      <c r="A23" s="10" t="s">
        <v>30</v>
      </c>
      <c r="B23" s="14" t="s">
        <v>31</v>
      </c>
      <c r="C23" s="15">
        <f>C24+C25+C26+C27+C28</f>
        <v>939476505.05000007</v>
      </c>
      <c r="D23" s="15">
        <f>D24+D25+D26+D27+D28</f>
        <v>903371979.05999994</v>
      </c>
      <c r="E23" s="4"/>
      <c r="F23" s="4"/>
      <c r="G23" s="4"/>
      <c r="H23" s="4"/>
    </row>
    <row r="24" spans="1:8" ht="15.75" outlineLevel="1" x14ac:dyDescent="0.25">
      <c r="A24" s="5" t="s">
        <v>32</v>
      </c>
      <c r="B24" s="16" t="s">
        <v>33</v>
      </c>
      <c r="C24" s="17">
        <v>10336309.720000001</v>
      </c>
      <c r="D24" s="17">
        <v>6151675.6699999999</v>
      </c>
      <c r="E24" s="4"/>
      <c r="F24" s="4"/>
      <c r="G24" s="4"/>
      <c r="H24" s="4"/>
    </row>
    <row r="25" spans="1:8" ht="15.75" outlineLevel="1" x14ac:dyDescent="0.25">
      <c r="A25" s="5" t="s">
        <v>34</v>
      </c>
      <c r="B25" s="16" t="s">
        <v>35</v>
      </c>
      <c r="C25" s="17">
        <v>318284437.24000001</v>
      </c>
      <c r="D25" s="17">
        <v>318284427.23000002</v>
      </c>
      <c r="E25" s="4"/>
      <c r="F25" s="4"/>
      <c r="G25" s="4"/>
      <c r="H25" s="4"/>
    </row>
    <row r="26" spans="1:8" ht="15.75" outlineLevel="1" x14ac:dyDescent="0.25">
      <c r="A26" s="5" t="s">
        <v>36</v>
      </c>
      <c r="B26" s="16" t="s">
        <v>37</v>
      </c>
      <c r="C26" s="17">
        <v>589361475.75999999</v>
      </c>
      <c r="D26" s="17">
        <v>566513310.41999996</v>
      </c>
      <c r="E26" s="4"/>
      <c r="F26" s="4"/>
      <c r="G26" s="4"/>
      <c r="H26" s="4"/>
    </row>
    <row r="27" spans="1:8" ht="15.75" outlineLevel="1" x14ac:dyDescent="0.25">
      <c r="A27" s="5" t="s">
        <v>108</v>
      </c>
      <c r="B27" s="16" t="s">
        <v>109</v>
      </c>
      <c r="C27" s="17">
        <v>6700000</v>
      </c>
      <c r="D27" s="17">
        <v>0</v>
      </c>
      <c r="E27" s="4"/>
      <c r="F27" s="4"/>
      <c r="G27" s="4"/>
      <c r="H27" s="4"/>
    </row>
    <row r="28" spans="1:8" ht="15.75" outlineLevel="1" x14ac:dyDescent="0.25">
      <c r="A28" s="5" t="s">
        <v>38</v>
      </c>
      <c r="B28" s="16" t="s">
        <v>39</v>
      </c>
      <c r="C28" s="17">
        <v>14794282.33</v>
      </c>
      <c r="D28" s="17">
        <v>12422565.74</v>
      </c>
      <c r="E28" s="4"/>
      <c r="F28" s="4"/>
      <c r="G28" s="4"/>
      <c r="H28" s="4"/>
    </row>
    <row r="29" spans="1:8" ht="15.75" x14ac:dyDescent="0.25">
      <c r="A29" s="10" t="s">
        <v>40</v>
      </c>
      <c r="B29" s="14" t="s">
        <v>41</v>
      </c>
      <c r="C29" s="15">
        <f>C30+C31+C32+C33</f>
        <v>2951957674.21</v>
      </c>
      <c r="D29" s="15">
        <f>D30+D31+D32+D33</f>
        <v>2388341202.8600001</v>
      </c>
      <c r="E29" s="4"/>
      <c r="F29" s="4"/>
      <c r="G29" s="4"/>
      <c r="H29" s="4"/>
    </row>
    <row r="30" spans="1:8" ht="15.75" outlineLevel="1" x14ac:dyDescent="0.25">
      <c r="A30" s="5" t="s">
        <v>42</v>
      </c>
      <c r="B30" s="16" t="s">
        <v>43</v>
      </c>
      <c r="C30" s="17">
        <v>538516517.79999995</v>
      </c>
      <c r="D30" s="17">
        <v>167315365.97</v>
      </c>
      <c r="E30" s="4"/>
      <c r="F30" s="4"/>
      <c r="G30" s="4"/>
      <c r="H30" s="4"/>
    </row>
    <row r="31" spans="1:8" ht="15.75" outlineLevel="1" x14ac:dyDescent="0.25">
      <c r="A31" s="5" t="s">
        <v>44</v>
      </c>
      <c r="B31" s="16" t="s">
        <v>45</v>
      </c>
      <c r="C31" s="17">
        <v>1649629966.6300001</v>
      </c>
      <c r="D31" s="17">
        <v>1579226010.3699999</v>
      </c>
      <c r="E31" s="4"/>
      <c r="F31" s="4"/>
      <c r="G31" s="4"/>
      <c r="H31" s="4"/>
    </row>
    <row r="32" spans="1:8" ht="15.75" outlineLevel="1" x14ac:dyDescent="0.25">
      <c r="A32" s="5" t="s">
        <v>46</v>
      </c>
      <c r="B32" s="16" t="s">
        <v>47</v>
      </c>
      <c r="C32" s="17">
        <v>686671745.83000004</v>
      </c>
      <c r="D32" s="17">
        <v>565828318.42999995</v>
      </c>
      <c r="E32" s="4"/>
      <c r="F32" s="4"/>
      <c r="G32" s="4"/>
      <c r="H32" s="4"/>
    </row>
    <row r="33" spans="1:8" ht="15.75" outlineLevel="1" x14ac:dyDescent="0.25">
      <c r="A33" s="5" t="s">
        <v>48</v>
      </c>
      <c r="B33" s="16" t="s">
        <v>49</v>
      </c>
      <c r="C33" s="17">
        <v>77139443.950000003</v>
      </c>
      <c r="D33" s="17">
        <v>75971508.090000004</v>
      </c>
      <c r="E33" s="4"/>
      <c r="F33" s="4"/>
      <c r="G33" s="4"/>
      <c r="H33" s="4"/>
    </row>
    <row r="34" spans="1:8" ht="15.75" x14ac:dyDescent="0.25">
      <c r="A34" s="10" t="s">
        <v>50</v>
      </c>
      <c r="B34" s="14" t="s">
        <v>51</v>
      </c>
      <c r="C34" s="15">
        <f>C35</f>
        <v>37133626.219999999</v>
      </c>
      <c r="D34" s="15">
        <f>D35</f>
        <v>28489349.940000001</v>
      </c>
      <c r="E34" s="4"/>
      <c r="F34" s="4"/>
      <c r="G34" s="4"/>
      <c r="H34" s="4"/>
    </row>
    <row r="35" spans="1:8" ht="15.75" outlineLevel="1" x14ac:dyDescent="0.25">
      <c r="A35" s="5" t="s">
        <v>52</v>
      </c>
      <c r="B35" s="16" t="s">
        <v>53</v>
      </c>
      <c r="C35" s="17">
        <v>37133626.219999999</v>
      </c>
      <c r="D35" s="17">
        <v>28489349.940000001</v>
      </c>
      <c r="E35" s="4"/>
      <c r="F35" s="4"/>
      <c r="G35" s="4"/>
      <c r="H35" s="4"/>
    </row>
    <row r="36" spans="1:8" ht="15.75" x14ac:dyDescent="0.25">
      <c r="A36" s="10" t="s">
        <v>54</v>
      </c>
      <c r="B36" s="14" t="s">
        <v>55</v>
      </c>
      <c r="C36" s="15">
        <f>C37+C38+C39+C40+C41</f>
        <v>2581976753.1599998</v>
      </c>
      <c r="D36" s="15">
        <f>D37+D38+D39+D40+D41</f>
        <v>2510894382.1300001</v>
      </c>
      <c r="E36" s="4"/>
      <c r="F36" s="4"/>
      <c r="G36" s="4"/>
      <c r="H36" s="4"/>
    </row>
    <row r="37" spans="1:8" ht="15.75" outlineLevel="1" x14ac:dyDescent="0.25">
      <c r="A37" s="5" t="s">
        <v>56</v>
      </c>
      <c r="B37" s="16" t="s">
        <v>57</v>
      </c>
      <c r="C37" s="17">
        <v>706675837.79999995</v>
      </c>
      <c r="D37" s="17">
        <v>673484938.51999998</v>
      </c>
      <c r="E37" s="4"/>
      <c r="F37" s="4"/>
      <c r="G37" s="4"/>
      <c r="H37" s="4"/>
    </row>
    <row r="38" spans="1:8" ht="15.75" outlineLevel="1" x14ac:dyDescent="0.25">
      <c r="A38" s="5" t="s">
        <v>58</v>
      </c>
      <c r="B38" s="16" t="s">
        <v>59</v>
      </c>
      <c r="C38" s="17">
        <v>1583868132.6099999</v>
      </c>
      <c r="D38" s="17">
        <v>1549700639.9200001</v>
      </c>
      <c r="E38" s="4"/>
      <c r="F38" s="4"/>
      <c r="G38" s="4"/>
      <c r="H38" s="4"/>
    </row>
    <row r="39" spans="1:8" ht="15.75" outlineLevel="1" x14ac:dyDescent="0.25">
      <c r="A39" s="5" t="s">
        <v>60</v>
      </c>
      <c r="B39" s="16" t="s">
        <v>61</v>
      </c>
      <c r="C39" s="17">
        <v>193614279.36000001</v>
      </c>
      <c r="D39" s="17">
        <v>191258023.78</v>
      </c>
      <c r="E39" s="4"/>
      <c r="F39" s="4"/>
      <c r="G39" s="4"/>
      <c r="H39" s="4"/>
    </row>
    <row r="40" spans="1:8" ht="15.75" outlineLevel="1" x14ac:dyDescent="0.25">
      <c r="A40" s="5" t="s">
        <v>62</v>
      </c>
      <c r="B40" s="16" t="s">
        <v>63</v>
      </c>
      <c r="C40" s="17">
        <v>5558458</v>
      </c>
      <c r="D40" s="17">
        <v>5504461</v>
      </c>
      <c r="E40" s="4"/>
      <c r="F40" s="4"/>
      <c r="G40" s="4"/>
      <c r="H40" s="4"/>
    </row>
    <row r="41" spans="1:8" ht="15.75" outlineLevel="1" x14ac:dyDescent="0.25">
      <c r="A41" s="5" t="s">
        <v>64</v>
      </c>
      <c r="B41" s="16" t="s">
        <v>65</v>
      </c>
      <c r="C41" s="17">
        <v>92260045.390000001</v>
      </c>
      <c r="D41" s="17">
        <v>90946318.909999996</v>
      </c>
      <c r="E41" s="4"/>
      <c r="F41" s="4"/>
      <c r="G41" s="4"/>
      <c r="H41" s="4"/>
    </row>
    <row r="42" spans="1:8" ht="15.75" x14ac:dyDescent="0.25">
      <c r="A42" s="10" t="s">
        <v>66</v>
      </c>
      <c r="B42" s="14" t="s">
        <v>67</v>
      </c>
      <c r="C42" s="15">
        <f>C43+C44</f>
        <v>182210478.12</v>
      </c>
      <c r="D42" s="15">
        <f>D43+D44</f>
        <v>174168928.81999999</v>
      </c>
      <c r="E42" s="4"/>
      <c r="F42" s="4"/>
      <c r="G42" s="4"/>
      <c r="H42" s="4"/>
    </row>
    <row r="43" spans="1:8" ht="15.75" outlineLevel="1" x14ac:dyDescent="0.25">
      <c r="A43" s="5" t="s">
        <v>68</v>
      </c>
      <c r="B43" s="16" t="s">
        <v>69</v>
      </c>
      <c r="C43" s="17">
        <v>133434939.88</v>
      </c>
      <c r="D43" s="17">
        <v>126357717.66</v>
      </c>
      <c r="E43" s="4"/>
      <c r="F43" s="4"/>
      <c r="G43" s="4"/>
      <c r="H43" s="4"/>
    </row>
    <row r="44" spans="1:8" ht="15.75" outlineLevel="1" x14ac:dyDescent="0.25">
      <c r="A44" s="5" t="s">
        <v>70</v>
      </c>
      <c r="B44" s="16" t="s">
        <v>71</v>
      </c>
      <c r="C44" s="17">
        <v>48775538.240000002</v>
      </c>
      <c r="D44" s="17">
        <v>47811211.159999996</v>
      </c>
      <c r="E44" s="4"/>
      <c r="F44" s="4"/>
      <c r="G44" s="4"/>
      <c r="H44" s="4"/>
    </row>
    <row r="45" spans="1:8" ht="15.75" x14ac:dyDescent="0.25">
      <c r="A45" s="10" t="s">
        <v>72</v>
      </c>
      <c r="B45" s="14" t="s">
        <v>73</v>
      </c>
      <c r="C45" s="15">
        <f>C46</f>
        <v>802200</v>
      </c>
      <c r="D45" s="15">
        <f>D46</f>
        <v>802200</v>
      </c>
      <c r="E45" s="4"/>
      <c r="F45" s="4"/>
      <c r="G45" s="4"/>
      <c r="H45" s="4"/>
    </row>
    <row r="46" spans="1:8" ht="15.75" outlineLevel="1" x14ac:dyDescent="0.25">
      <c r="A46" s="5" t="s">
        <v>74</v>
      </c>
      <c r="B46" s="16" t="s">
        <v>75</v>
      </c>
      <c r="C46" s="17">
        <v>802200</v>
      </c>
      <c r="D46" s="17">
        <v>802200</v>
      </c>
      <c r="E46" s="4"/>
      <c r="F46" s="4"/>
      <c r="G46" s="4"/>
      <c r="H46" s="4"/>
    </row>
    <row r="47" spans="1:8" ht="15.75" x14ac:dyDescent="0.25">
      <c r="A47" s="10" t="s">
        <v>76</v>
      </c>
      <c r="B47" s="14" t="s">
        <v>77</v>
      </c>
      <c r="C47" s="15">
        <f>C48+C49+C50+C51</f>
        <v>186523883.84</v>
      </c>
      <c r="D47" s="15">
        <f>D48+D49+D50+D51</f>
        <v>182271257.10999998</v>
      </c>
      <c r="E47" s="4"/>
      <c r="F47" s="4"/>
      <c r="G47" s="4"/>
      <c r="H47" s="4"/>
    </row>
    <row r="48" spans="1:8" ht="15.75" outlineLevel="1" x14ac:dyDescent="0.25">
      <c r="A48" s="5" t="s">
        <v>78</v>
      </c>
      <c r="B48" s="16" t="s">
        <v>79</v>
      </c>
      <c r="C48" s="17">
        <v>5406742.2999999998</v>
      </c>
      <c r="D48" s="17">
        <v>5406741.7000000002</v>
      </c>
      <c r="E48" s="4"/>
      <c r="F48" s="4"/>
      <c r="G48" s="4"/>
      <c r="H48" s="4"/>
    </row>
    <row r="49" spans="1:8" ht="15.75" outlineLevel="1" x14ac:dyDescent="0.25">
      <c r="A49" s="5" t="s">
        <v>80</v>
      </c>
      <c r="B49" s="16" t="s">
        <v>81</v>
      </c>
      <c r="C49" s="17">
        <v>30978881.57</v>
      </c>
      <c r="D49" s="17">
        <v>29071027.870000001</v>
      </c>
      <c r="E49" s="4"/>
      <c r="F49" s="4"/>
      <c r="G49" s="4"/>
      <c r="H49" s="4"/>
    </row>
    <row r="50" spans="1:8" ht="15.75" outlineLevel="1" x14ac:dyDescent="0.25">
      <c r="A50" s="5" t="s">
        <v>82</v>
      </c>
      <c r="B50" s="16" t="s">
        <v>83</v>
      </c>
      <c r="C50" s="17">
        <v>145198245.97</v>
      </c>
      <c r="D50" s="17">
        <v>142853473.53999999</v>
      </c>
      <c r="E50" s="4"/>
      <c r="F50" s="4"/>
      <c r="G50" s="4"/>
      <c r="H50" s="4"/>
    </row>
    <row r="51" spans="1:8" ht="15.75" outlineLevel="1" x14ac:dyDescent="0.25">
      <c r="A51" s="5" t="s">
        <v>84</v>
      </c>
      <c r="B51" s="16" t="s">
        <v>85</v>
      </c>
      <c r="C51" s="17">
        <v>4940014</v>
      </c>
      <c r="D51" s="17">
        <v>4940014</v>
      </c>
      <c r="E51" s="4"/>
      <c r="F51" s="4"/>
      <c r="G51" s="4"/>
      <c r="H51" s="4"/>
    </row>
    <row r="52" spans="1:8" ht="15.75" x14ac:dyDescent="0.25">
      <c r="A52" s="10" t="s">
        <v>86</v>
      </c>
      <c r="B52" s="14" t="s">
        <v>87</v>
      </c>
      <c r="C52" s="15">
        <f>C53+C54+C55+C56</f>
        <v>237715900.53999999</v>
      </c>
      <c r="D52" s="15">
        <f>D53+D54+D55+D56</f>
        <v>234715899.70999998</v>
      </c>
      <c r="E52" s="4"/>
      <c r="F52" s="4"/>
      <c r="G52" s="4"/>
      <c r="H52" s="4"/>
    </row>
    <row r="53" spans="1:8" ht="15.75" outlineLevel="1" x14ac:dyDescent="0.25">
      <c r="A53" s="5" t="s">
        <v>88</v>
      </c>
      <c r="B53" s="16" t="s">
        <v>89</v>
      </c>
      <c r="C53" s="17">
        <v>0</v>
      </c>
      <c r="D53" s="17">
        <v>0</v>
      </c>
      <c r="E53" s="4"/>
      <c r="F53" s="4"/>
      <c r="G53" s="4"/>
      <c r="H53" s="4"/>
    </row>
    <row r="54" spans="1:8" ht="15.75" outlineLevel="1" x14ac:dyDescent="0.25">
      <c r="A54" s="5" t="s">
        <v>90</v>
      </c>
      <c r="B54" s="16" t="s">
        <v>91</v>
      </c>
      <c r="C54" s="17">
        <v>134534831.06999999</v>
      </c>
      <c r="D54" s="17">
        <v>132534831.06999999</v>
      </c>
      <c r="E54" s="4"/>
      <c r="F54" s="4"/>
      <c r="G54" s="4"/>
      <c r="H54" s="4"/>
    </row>
    <row r="55" spans="1:8" ht="15.75" outlineLevel="1" x14ac:dyDescent="0.25">
      <c r="A55" s="5" t="s">
        <v>92</v>
      </c>
      <c r="B55" s="16" t="s">
        <v>93</v>
      </c>
      <c r="C55" s="17">
        <v>96478495.760000005</v>
      </c>
      <c r="D55" s="17">
        <v>95478495.760000005</v>
      </c>
      <c r="E55" s="4"/>
      <c r="F55" s="4"/>
      <c r="G55" s="4"/>
      <c r="H55" s="4"/>
    </row>
    <row r="56" spans="1:8" ht="15.75" outlineLevel="1" x14ac:dyDescent="0.25">
      <c r="A56" s="5" t="s">
        <v>94</v>
      </c>
      <c r="B56" s="16" t="s">
        <v>95</v>
      </c>
      <c r="C56" s="17">
        <v>6702573.71</v>
      </c>
      <c r="D56" s="17">
        <v>6702572.8799999999</v>
      </c>
      <c r="E56" s="4"/>
      <c r="F56" s="4"/>
      <c r="G56" s="4"/>
      <c r="H56" s="4"/>
    </row>
    <row r="57" spans="1:8" ht="15.75" x14ac:dyDescent="0.25">
      <c r="A57" s="10" t="s">
        <v>96</v>
      </c>
      <c r="B57" s="14" t="s">
        <v>97</v>
      </c>
      <c r="C57" s="15">
        <f>C58</f>
        <v>3500000</v>
      </c>
      <c r="D57" s="15">
        <f>D58</f>
        <v>3499992</v>
      </c>
      <c r="E57" s="4"/>
      <c r="F57" s="4"/>
      <c r="G57" s="4"/>
      <c r="H57" s="4"/>
    </row>
    <row r="58" spans="1:8" ht="15.75" outlineLevel="1" x14ac:dyDescent="0.25">
      <c r="A58" s="5" t="s">
        <v>98</v>
      </c>
      <c r="B58" s="16" t="s">
        <v>99</v>
      </c>
      <c r="C58" s="17">
        <v>3500000</v>
      </c>
      <c r="D58" s="17">
        <v>3499992</v>
      </c>
      <c r="E58" s="4"/>
      <c r="F58" s="4"/>
      <c r="G58" s="4"/>
      <c r="H58" s="4"/>
    </row>
    <row r="59" spans="1:8" ht="15.75" x14ac:dyDescent="0.25">
      <c r="A59" s="10" t="s">
        <v>100</v>
      </c>
      <c r="B59" s="14" t="s">
        <v>101</v>
      </c>
      <c r="C59" s="15">
        <f>C60</f>
        <v>0</v>
      </c>
      <c r="D59" s="15">
        <f>D60</f>
        <v>0</v>
      </c>
      <c r="E59" s="4"/>
      <c r="F59" s="4"/>
      <c r="G59" s="4"/>
      <c r="H59" s="4"/>
    </row>
    <row r="60" spans="1:8" ht="15.75" outlineLevel="1" x14ac:dyDescent="0.25">
      <c r="A60" s="5" t="s">
        <v>102</v>
      </c>
      <c r="B60" s="16" t="s">
        <v>103</v>
      </c>
      <c r="C60" s="17">
        <v>0</v>
      </c>
      <c r="D60" s="17">
        <v>0</v>
      </c>
      <c r="E60" s="4"/>
      <c r="F60" s="4"/>
      <c r="G60" s="4"/>
      <c r="H60" s="4"/>
    </row>
  </sheetData>
  <mergeCells count="6">
    <mergeCell ref="A3:H3"/>
    <mergeCell ref="A4:G4"/>
    <mergeCell ref="A6:G6"/>
    <mergeCell ref="B1:D1"/>
    <mergeCell ref="B2:D2"/>
    <mergeCell ref="A5:D5"/>
  </mergeCells>
  <pageMargins left="0.2" right="0.17" top="0.25" bottom="0.36" header="0.24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rep:2.56.0.298 (p6)</dc:description>
  <cp:lastModifiedBy>User</cp:lastModifiedBy>
  <cp:lastPrinted>2025-03-05T23:52:09Z</cp:lastPrinted>
  <dcterms:created xsi:type="dcterms:W3CDTF">2025-03-05T23:41:01Z</dcterms:created>
  <dcterms:modified xsi:type="dcterms:W3CDTF">2026-06-15T05:03:52Z</dcterms:modified>
</cp:coreProperties>
</file>